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20 25 01 - proj. ok\Compras e Portal FDE\"/>
    </mc:Choice>
  </mc:AlternateContent>
  <xr:revisionPtr revIDLastSave="0" documentId="13_ncr:1_{122D949D-71B7-43C9-BDF1-3FF668F13AD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2" l="1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0" i="2" l="1"/>
  <c r="G5" i="1"/>
  <c r="G136" i="1" s="1"/>
</calcChain>
</file>

<file path=xl/sharedStrings.xml><?xml version="1.0" encoding="utf-8"?>
<sst xmlns="http://schemas.openxmlformats.org/spreadsheetml/2006/main" count="492" uniqueCount="313">
  <si>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</si>
  <si>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</si>
  <si>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</si>
  <si>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</si>
  <si>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</si>
  <si>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</si>
  <si>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</si>
  <si>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</si>
  <si>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</si>
  <si>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- 69/01120/25/01 - SEI - FDE-SEI - 229.00014064/2025-43 - SIASG - 90284</t>
  </si>
  <si>
    <t>DATA BASE: - OUTUBRO/2025</t>
  </si>
  <si>
    <t xml:space="preserve">EE PROFA MARIANA APARECIDA TODESCATO  - CERQUEIRA CESAR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</si>
  <si>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</si>
  <si>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</si>
  <si>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</si>
  <si>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</si>
  <si>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</si>
  <si>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</si>
  <si>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</si>
  <si>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</si>
  <si>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</si>
  <si>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</si>
  <si>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</si>
  <si>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</si>
  <si>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</si>
  <si>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</si>
  <si>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</si>
  <si>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</si>
  <si>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</si>
  <si>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</si>
  <si>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</si>
  <si>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</si>
  <si>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</si>
  <si>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</si>
  <si>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</si>
  <si>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</si>
  <si>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</si>
  <si>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</si>
  <si>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</si>
  <si>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</si>
  <si>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</si>
  <si>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</si>
  <si>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</si>
  <si>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</si>
  <si>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</si>
  <si>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</si>
  <si>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</si>
  <si>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</si>
  <si>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</si>
  <si>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</si>
  <si>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</si>
  <si>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</si>
  <si>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</si>
  <si>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</si>
  <si>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</si>
  <si>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</si>
  <si>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</si>
  <si>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</si>
  <si>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</si>
  <si>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</si>
  <si>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</si>
  <si>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</si>
  <si>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</si>
  <si>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</si>
  <si>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</si>
  <si>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</si>
  <si>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</si>
  <si>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</si>
  <si>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</si>
  <si>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04.03.001</t>
  </si>
  <si>
    <t>DV-01 DIVISORIA DE GRANILITE - LATERAL ABERTA</t>
  </si>
  <si>
    <t>04.03.002</t>
  </si>
  <si>
    <t>DV-02 DIVISORIA DE GRANILITE - LATERAL FECHADA</t>
  </si>
  <si>
    <t>04.03.003</t>
  </si>
  <si>
    <t>DV-03 DIVISORIA DE GRANILITE - FRONTAL</t>
  </si>
  <si>
    <t>05.01.011</t>
  </si>
  <si>
    <t>PM-21 PORTA DE MADEIRA MACHO/FEMEA P/ PINT. BAT. MADEIRA L=92CM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</si>
  <si>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</si>
  <si>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</si>
  <si>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</si>
  <si>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</si>
  <si>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</si>
  <si>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</si>
  <si>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</si>
  <si>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</si>
  <si>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06.03.086</t>
  </si>
  <si>
    <t>BR-11 BARRA DE APOIO COM FIXAÇAO LATERAL LAVATORIO COLETIVO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</si>
  <si>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</si>
  <si>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</si>
  <si>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</si>
  <si>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</si>
  <si>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</si>
  <si>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</si>
  <si>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</si>
  <si>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</si>
  <si>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</si>
  <si>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</si>
  <si>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</si>
  <si>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</si>
  <si>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</si>
  <si>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</si>
  <si>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</si>
  <si>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</si>
  <si>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</si>
  <si>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</si>
  <si>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</si>
  <si>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</si>
  <si>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</si>
  <si>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</si>
  <si>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</si>
  <si>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</si>
  <si>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</si>
  <si>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</si>
  <si>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</si>
  <si>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</si>
  <si>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</si>
  <si>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</si>
  <si>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</si>
  <si>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</si>
  <si>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</si>
  <si>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</si>
  <si>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</si>
  <si>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</si>
  <si>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08.13.001</t>
  </si>
  <si>
    <t>08.13.002</t>
  </si>
  <si>
    <t>08.13.006</t>
  </si>
  <si>
    <t>TUBO PVC RÍGIDO JUNTA SOLDÁVEL DE 75 INCL CONEXÕES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</si>
  <si>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</si>
  <si>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</si>
  <si>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</si>
  <si>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</si>
  <si>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</si>
  <si>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</si>
  <si>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</si>
  <si>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</si>
  <si>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</si>
  <si>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</si>
  <si>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</si>
  <si>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</si>
  <si>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</si>
  <si>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</si>
  <si>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</si>
  <si>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</si>
  <si>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</si>
  <si>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</si>
  <si>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09.06.002</t>
  </si>
  <si>
    <t>CAIXA DE PASSAGEM ESTAMPADA COM TAMPA PLASTICA DE 4X4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</si>
  <si>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</si>
  <si>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</si>
  <si>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</si>
  <si>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</si>
  <si>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09.08.071</t>
  </si>
  <si>
    <t>INTERRUPTOR 1 TECLA PARALELO SIMPLES CAIXA 4X2- ELETR PVC RIGIDO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</si>
  <si>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</si>
  <si>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</si>
  <si>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</si>
  <si>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</si>
  <si>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</si>
  <si>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</si>
  <si>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</si>
  <si>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</si>
  <si>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</si>
  <si>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</si>
  <si>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</si>
  <si>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</si>
  <si>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</si>
  <si>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</si>
  <si>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</si>
  <si>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</si>
  <si>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</si>
  <si>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</si>
  <si>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</si>
  <si>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</si>
  <si>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</si>
  <si>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</si>
  <si>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</si>
  <si>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12.02.002</t>
  </si>
  <si>
    <t>CHAPISCO</t>
  </si>
  <si>
    <t>12.02.005</t>
  </si>
  <si>
    <t>EMBOCO</t>
  </si>
  <si>
    <t>12.02.006</t>
  </si>
  <si>
    <t>EMBOCO DESEMPENADO</t>
  </si>
  <si>
    <t>12.02.010</t>
  </si>
  <si>
    <t>REVESTIMENTO TEXTURIZADO ACRILICO BRANCO</t>
  </si>
  <si>
    <t>12.02.036</t>
  </si>
  <si>
    <t>REVESTIMENTO COM AZULEJOS  RETIFICADOS LISOS BRANCO BRILHANTE</t>
  </si>
  <si>
    <t>12.02.043</t>
  </si>
  <si>
    <t>PERFIL SEXTAVADO EM ALUMINIO PARA AZULEJO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</si>
  <si>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</si>
  <si>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</si>
  <si>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</si>
  <si>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</si>
  <si>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</si>
  <si>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</si>
  <si>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</si>
  <si>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</si>
  <si>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</si>
  <si>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</si>
  <si>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</si>
  <si>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</si>
  <si>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</si>
  <si>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</si>
  <si>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</si>
  <si>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</si>
  <si>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</si>
  <si>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</si>
  <si>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</si>
  <si>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</si>
  <si>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</si>
  <si>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</si>
  <si>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</si>
  <si>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</si>
  <si>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</si>
  <si>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</si>
  <si>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</si>
  <si>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</si>
  <si>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</si>
  <si>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</si>
  <si>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</si>
  <si>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15.01.004</t>
  </si>
  <si>
    <t>ESMALTE EM ESTRUTURA METALICA</t>
  </si>
  <si>
    <t>15.01.012</t>
  </si>
  <si>
    <t>ESMALTE S/APAREL EMASS PREVIOS EM ESTRUTURA DE MADEIRA APARENTES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</si>
  <si>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</si>
  <si>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</si>
  <si>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</si>
  <si>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</si>
  <si>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</si>
  <si>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</si>
  <si>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</si>
  <si>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</si>
  <si>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</si>
  <si>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</si>
  <si>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</si>
  <si>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</si>
  <si>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</si>
  <si>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</si>
  <si>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</si>
  <si>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</si>
  <si>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</si>
  <si>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</si>
  <si>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</si>
  <si>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</si>
  <si>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</si>
  <si>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</si>
  <si>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</si>
  <si>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</si>
  <si>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</si>
  <si>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</si>
  <si>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</si>
  <si>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</si>
  <si>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</si>
  <si>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</si>
  <si>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</si>
  <si>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</si>
  <si>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</si>
  <si>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</si>
  <si>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</si>
  <si>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</si>
  <si>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</si>
  <si>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</si>
  <si>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</si>
  <si>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</si>
  <si>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</si>
  <si>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</si>
  <si>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</si>
  <si>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</si>
  <si>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</si>
  <si>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</si>
  <si>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</si>
  <si>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</si>
  <si>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</si>
  <si>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</si>
  <si>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16.18.099</t>
  </si>
  <si>
    <t>SERVICOS - CIVIL</t>
  </si>
  <si>
    <t>MV</t>
  </si>
  <si>
    <t>01.03.004</t>
  </si>
  <si>
    <t>ATERRO COM TRANSPORTE POR CAMINHAO NOS PRIMEIROS 100 M</t>
  </si>
  <si>
    <t>01.03.005</t>
  </si>
  <si>
    <t>TRANSPORTE POR CAMINHAO                                            M3X</t>
  </si>
  <si>
    <t>KM</t>
  </si>
  <si>
    <t>01.06.001</t>
  </si>
  <si>
    <t>01.10.001</t>
  </si>
  <si>
    <t>GABARITO DE MADEIRA ESQUADRADO E NIVELADO PARA LOCAÇÃO DE OBRA</t>
  </si>
  <si>
    <t>02.02.099</t>
  </si>
  <si>
    <t>FUNDACOES PROFUNDAS</t>
  </si>
  <si>
    <t>03.01.001</t>
  </si>
  <si>
    <t>FORMAS DE MADEIRA MACICA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</si>
  <si>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</si>
  <si>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</si>
  <si>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</si>
  <si>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</si>
  <si>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09.05.037</t>
  </si>
  <si>
    <t>ELETRODUTO EM POLIETILENO DE 32MM-INCLUSIVE CONEXOES</t>
  </si>
  <si>
    <t>09.07.024</t>
  </si>
  <si>
    <t>CABO DE 2,5MM2 750V (ISOLAÇAO NAO HALOGENADO)</t>
  </si>
  <si>
    <t>09.11.016</t>
  </si>
  <si>
    <t xml:space="preserve">IL-112 LUMINÁRIA LED &lt;= 70 W APLICADA ÁREAS EXTERNAS  POSTE METÁLICO H=6 M  </t>
  </si>
  <si>
    <t>16.02.070</t>
  </si>
  <si>
    <t>LASTRO DE CONCRETO - 5CM</t>
  </si>
  <si>
    <t>16.02.071</t>
  </si>
  <si>
    <t>16.02.090</t>
  </si>
  <si>
    <t>CIMENTADO DESEMPENADO COM JUNTA SECA E=3,5CM INCL ARG REG</t>
  </si>
  <si>
    <t>16.03.001</t>
  </si>
  <si>
    <t>CORTE DE MATO E GRAMA - ROÇAGEM MECANIZADA</t>
  </si>
  <si>
    <t>16.06.046</t>
  </si>
  <si>
    <t xml:space="preserve">LOCAÇÃO MENSAL DE CONTAINER 6,00M COM JANELAS DE VENTILAÇÃO.			  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</si>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</sst>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6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950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177.88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752.95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752.95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208.95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142.76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1499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75.14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812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318.98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2088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337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1437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74.44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64.53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215.89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551.70000000000005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4226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445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39.479999999999997</v>
      </c>
      <c r="E25" s="10">
        <v>721.03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33</v>
      </c>
      <c r="D26" s="10">
        <v>16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25.6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36</v>
      </c>
      <c r="D28" s="10">
        <v>53.6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522.89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17</v>
      </c>
      <c r="D30" s="10">
        <v>3.88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156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36</v>
      </c>
      <c r="D32" s="10">
        <v>9.1</v>
      </c>
      <c r="E32" s="10">
        <v>900.88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36</v>
      </c>
      <c r="D33" s="10">
        <v>1.3</v>
      </c>
      <c r="E33" s="10">
        <v>900.88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36</v>
      </c>
      <c r="D34" s="10">
        <v>2.7</v>
      </c>
      <c r="E34" s="10">
        <v>2351.6799999999998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33</v>
      </c>
      <c r="D35" s="10">
        <v>10</v>
      </c>
      <c r="E35" s="10">
        <v>2935.56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33</v>
      </c>
      <c r="D36" s="10">
        <v>9</v>
      </c>
      <c r="E36" s="10">
        <v>888.92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33</v>
      </c>
      <c r="D37" s="10">
        <v>6</v>
      </c>
      <c r="E37" s="10">
        <v>1889.11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28</v>
      </c>
      <c r="E38" s="10">
        <v>4714.59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14</v>
      </c>
      <c r="D39" s="10">
        <v>14.84</v>
      </c>
      <c r="E39" s="10">
        <v>648.76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2</v>
      </c>
      <c r="E40" s="10">
        <v>302.54000000000002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28</v>
      </c>
      <c r="D41" s="10">
        <v>8870</v>
      </c>
      <c r="E41" s="10">
        <v>32.42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85.76</v>
      </c>
      <c r="E42" s="10">
        <v>156.22999999999999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14</v>
      </c>
      <c r="D43" s="10">
        <v>975.74</v>
      </c>
      <c r="E43" s="10">
        <v>399.05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79.2</v>
      </c>
      <c r="E44" s="10">
        <v>163.95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10.5</v>
      </c>
      <c r="E45" s="10">
        <v>32.44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13.5</v>
      </c>
      <c r="E46" s="10">
        <v>44.56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13</v>
      </c>
      <c r="E47" s="10">
        <v>63.4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5.5</v>
      </c>
      <c r="E48" s="10">
        <v>96.98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2</v>
      </c>
      <c r="E49" s="10">
        <v>115.09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2</v>
      </c>
      <c r="E50" s="10">
        <v>146.51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9</v>
      </c>
      <c r="E51" s="10">
        <v>237.72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1</v>
      </c>
      <c r="E52" s="10">
        <v>97.47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9</v>
      </c>
      <c r="E53" s="10">
        <v>690.52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36</v>
      </c>
      <c r="D54" s="10">
        <v>5.5</v>
      </c>
      <c r="E54" s="10">
        <v>64.97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36</v>
      </c>
      <c r="D55" s="10">
        <v>7</v>
      </c>
      <c r="E55" s="10">
        <v>70.64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36</v>
      </c>
      <c r="D56" s="10">
        <v>19</v>
      </c>
      <c r="E56" s="10">
        <v>88.1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36</v>
      </c>
      <c r="D57" s="10">
        <v>16.5</v>
      </c>
      <c r="E57" s="10">
        <v>93.05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33</v>
      </c>
      <c r="D58" s="10">
        <v>3</v>
      </c>
      <c r="E58" s="10">
        <v>110.75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96</v>
      </c>
      <c r="C59" s="9" t="s">
        <v>36</v>
      </c>
      <c r="D59" s="10">
        <v>6</v>
      </c>
      <c r="E59" s="10">
        <v>32.44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98</v>
      </c>
      <c r="C60" s="9" t="s">
        <v>36</v>
      </c>
      <c r="D60" s="10">
        <v>11.5</v>
      </c>
      <c r="E60" s="10">
        <v>44.56</v>
      </c>
      <c r="F60" s="21"/>
      <c r="G60" s="17">
        <f t="shared" si="0"/>
        <v>0</v>
      </c>
    </row>
    <row r="61" spans="1:7" x14ac:dyDescent="0.25">
      <c r="A61" s="7" t="s">
        <v>125</v>
      </c>
      <c r="B61" s="8" t="s">
        <v>126</v>
      </c>
      <c r="C61" s="9" t="s">
        <v>36</v>
      </c>
      <c r="D61" s="10">
        <v>3.5</v>
      </c>
      <c r="E61" s="10">
        <v>138.36000000000001</v>
      </c>
      <c r="F61" s="21"/>
      <c r="G61" s="17">
        <f t="shared" si="0"/>
        <v>0</v>
      </c>
    </row>
    <row r="62" spans="1:7" x14ac:dyDescent="0.25">
      <c r="A62" s="7" t="s">
        <v>127</v>
      </c>
      <c r="B62" s="8" t="s">
        <v>128</v>
      </c>
      <c r="C62" s="9" t="s">
        <v>36</v>
      </c>
      <c r="D62" s="10">
        <v>5.4</v>
      </c>
      <c r="E62" s="10">
        <v>2770.12</v>
      </c>
      <c r="F62" s="21"/>
      <c r="G62" s="17">
        <f t="shared" si="0"/>
        <v>0</v>
      </c>
    </row>
    <row r="63" spans="1:7" x14ac:dyDescent="0.25">
      <c r="A63" s="7" t="s">
        <v>129</v>
      </c>
      <c r="B63" s="8" t="s">
        <v>130</v>
      </c>
      <c r="C63" s="9" t="s">
        <v>36</v>
      </c>
      <c r="D63" s="10">
        <v>2.7</v>
      </c>
      <c r="E63" s="10">
        <v>2624.94</v>
      </c>
      <c r="F63" s="21"/>
      <c r="G63" s="17">
        <f t="shared" si="0"/>
        <v>0</v>
      </c>
    </row>
    <row r="64" spans="1:7" x14ac:dyDescent="0.25">
      <c r="A64" s="7" t="s">
        <v>131</v>
      </c>
      <c r="B64" s="8" t="s">
        <v>132</v>
      </c>
      <c r="C64" s="9" t="s">
        <v>33</v>
      </c>
      <c r="D64" s="10">
        <v>9</v>
      </c>
      <c r="E64" s="10">
        <v>404.53</v>
      </c>
      <c r="F64" s="21"/>
      <c r="G64" s="17">
        <f t="shared" si="0"/>
        <v>0</v>
      </c>
    </row>
    <row r="65" spans="1:7" x14ac:dyDescent="0.25">
      <c r="A65" s="7" t="s">
        <v>133</v>
      </c>
      <c r="B65" s="8" t="s">
        <v>134</v>
      </c>
      <c r="C65" s="9" t="s">
        <v>33</v>
      </c>
      <c r="D65" s="10">
        <v>9</v>
      </c>
      <c r="E65" s="10">
        <v>150.62</v>
      </c>
      <c r="F65" s="21"/>
      <c r="G65" s="17">
        <f t="shared" si="0"/>
        <v>0</v>
      </c>
    </row>
    <row r="66" spans="1:7" x14ac:dyDescent="0.25">
      <c r="A66" s="7" t="s">
        <v>135</v>
      </c>
      <c r="B66" s="8" t="s">
        <v>136</v>
      </c>
      <c r="C66" s="9" t="s">
        <v>33</v>
      </c>
      <c r="D66" s="10">
        <v>2</v>
      </c>
      <c r="E66" s="10">
        <v>722.32</v>
      </c>
      <c r="F66" s="21"/>
      <c r="G66" s="17">
        <f t="shared" si="0"/>
        <v>0</v>
      </c>
    </row>
    <row r="67" spans="1:7" x14ac:dyDescent="0.25">
      <c r="A67" s="7" t="s">
        <v>137</v>
      </c>
      <c r="B67" s="8" t="s">
        <v>138</v>
      </c>
      <c r="C67" s="9" t="s">
        <v>33</v>
      </c>
      <c r="D67" s="10">
        <v>8</v>
      </c>
      <c r="E67" s="10">
        <v>108.48</v>
      </c>
      <c r="F67" s="21"/>
      <c r="G67" s="17">
        <f t="shared" si="0"/>
        <v>0</v>
      </c>
    </row>
    <row r="68" spans="1:7" x14ac:dyDescent="0.25">
      <c r="A68" s="7" t="s">
        <v>139</v>
      </c>
      <c r="B68" s="8" t="s">
        <v>140</v>
      </c>
      <c r="C68" s="9" t="s">
        <v>33</v>
      </c>
      <c r="D68" s="10">
        <v>5</v>
      </c>
      <c r="E68" s="10">
        <v>32.82</v>
      </c>
      <c r="F68" s="21"/>
      <c r="G68" s="17">
        <f t="shared" si="0"/>
        <v>0</v>
      </c>
    </row>
    <row r="69" spans="1:7" x14ac:dyDescent="0.25">
      <c r="A69" s="7" t="s">
        <v>141</v>
      </c>
      <c r="B69" s="8" t="s">
        <v>142</v>
      </c>
      <c r="C69" s="9" t="s">
        <v>33</v>
      </c>
      <c r="D69" s="10">
        <v>2</v>
      </c>
      <c r="E69" s="10">
        <v>145.49</v>
      </c>
      <c r="F69" s="21"/>
      <c r="G69" s="17">
        <f t="shared" ref="G69:G132" si="1">TRUNC(F69*D69,2)</f>
        <v>0</v>
      </c>
    </row>
    <row r="70" spans="1:7" x14ac:dyDescent="0.25">
      <c r="A70" s="7" t="s">
        <v>143</v>
      </c>
      <c r="B70" s="8" t="s">
        <v>144</v>
      </c>
      <c r="C70" s="9" t="s">
        <v>33</v>
      </c>
      <c r="D70" s="10">
        <v>14</v>
      </c>
      <c r="E70" s="10">
        <v>30.93</v>
      </c>
      <c r="F70" s="21"/>
      <c r="G70" s="17">
        <f t="shared" si="1"/>
        <v>0</v>
      </c>
    </row>
    <row r="71" spans="1:7" x14ac:dyDescent="0.25">
      <c r="A71" s="7" t="s">
        <v>145</v>
      </c>
      <c r="B71" s="8" t="s">
        <v>146</v>
      </c>
      <c r="C71" s="9" t="s">
        <v>33</v>
      </c>
      <c r="D71" s="10">
        <v>2</v>
      </c>
      <c r="E71" s="10">
        <v>49.3</v>
      </c>
      <c r="F71" s="21"/>
      <c r="G71" s="17">
        <f t="shared" si="1"/>
        <v>0</v>
      </c>
    </row>
    <row r="72" spans="1:7" x14ac:dyDescent="0.25">
      <c r="A72" s="7" t="s">
        <v>147</v>
      </c>
      <c r="B72" s="8" t="s">
        <v>148</v>
      </c>
      <c r="C72" s="9" t="s">
        <v>33</v>
      </c>
      <c r="D72" s="10">
        <v>1</v>
      </c>
      <c r="E72" s="10">
        <v>252.4</v>
      </c>
      <c r="F72" s="21"/>
      <c r="G72" s="17">
        <f t="shared" si="1"/>
        <v>0</v>
      </c>
    </row>
    <row r="73" spans="1:7" x14ac:dyDescent="0.25">
      <c r="A73" s="7" t="s">
        <v>149</v>
      </c>
      <c r="B73" s="8" t="s">
        <v>150</v>
      </c>
      <c r="C73" s="9" t="s">
        <v>33</v>
      </c>
      <c r="D73" s="10">
        <v>7</v>
      </c>
      <c r="E73" s="10">
        <v>404.99</v>
      </c>
      <c r="F73" s="21"/>
      <c r="G73" s="17">
        <f t="shared" si="1"/>
        <v>0</v>
      </c>
    </row>
    <row r="74" spans="1:7" x14ac:dyDescent="0.25">
      <c r="A74" s="7" t="s">
        <v>151</v>
      </c>
      <c r="B74" s="8" t="s">
        <v>152</v>
      </c>
      <c r="C74" s="9" t="s">
        <v>33</v>
      </c>
      <c r="D74" s="10">
        <v>1</v>
      </c>
      <c r="E74" s="10">
        <v>292.85000000000002</v>
      </c>
      <c r="F74" s="21"/>
      <c r="G74" s="17">
        <f t="shared" si="1"/>
        <v>0</v>
      </c>
    </row>
    <row r="75" spans="1:7" x14ac:dyDescent="0.25">
      <c r="A75" s="7" t="s">
        <v>153</v>
      </c>
      <c r="B75" s="8" t="s">
        <v>154</v>
      </c>
      <c r="C75" s="9" t="s">
        <v>33</v>
      </c>
      <c r="D75" s="10">
        <v>42</v>
      </c>
      <c r="E75" s="10">
        <v>221.09</v>
      </c>
      <c r="F75" s="21"/>
      <c r="G75" s="17">
        <f t="shared" si="1"/>
        <v>0</v>
      </c>
    </row>
    <row r="76" spans="1:7" x14ac:dyDescent="0.25">
      <c r="A76" s="7" t="s">
        <v>155</v>
      </c>
      <c r="B76" s="8" t="s">
        <v>156</v>
      </c>
      <c r="C76" s="9" t="s">
        <v>33</v>
      </c>
      <c r="D76" s="10">
        <v>14</v>
      </c>
      <c r="E76" s="10">
        <v>332.25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33</v>
      </c>
      <c r="D77" s="10">
        <v>21</v>
      </c>
      <c r="E77" s="10">
        <v>260.33999999999997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33</v>
      </c>
      <c r="D78" s="10">
        <v>10</v>
      </c>
      <c r="E78" s="10">
        <v>407.17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33</v>
      </c>
      <c r="D79" s="10">
        <v>42</v>
      </c>
      <c r="E79" s="10">
        <v>586.91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33</v>
      </c>
      <c r="D80" s="10">
        <v>12</v>
      </c>
      <c r="E80" s="10">
        <v>415.19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33</v>
      </c>
      <c r="D81" s="10">
        <v>85</v>
      </c>
      <c r="E81" s="10">
        <v>334.47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33</v>
      </c>
      <c r="D82" s="10">
        <v>10</v>
      </c>
      <c r="E82" s="10">
        <v>163.07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14</v>
      </c>
      <c r="D83" s="10">
        <v>410.42</v>
      </c>
      <c r="E83" s="10">
        <v>328.97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173</v>
      </c>
      <c r="D84" s="10">
        <v>109128</v>
      </c>
      <c r="E84" s="10">
        <v>0.32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36</v>
      </c>
      <c r="D85" s="10">
        <v>259</v>
      </c>
      <c r="E85" s="10">
        <v>9.9499999999999993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14</v>
      </c>
      <c r="D86" s="10">
        <v>130.91999999999999</v>
      </c>
      <c r="E86" s="10">
        <v>9.5399999999999991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14</v>
      </c>
      <c r="D87" s="10">
        <v>103.13</v>
      </c>
      <c r="E87" s="10">
        <v>49.34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14</v>
      </c>
      <c r="D88" s="10">
        <v>27.8</v>
      </c>
      <c r="E88" s="10">
        <v>60.26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14</v>
      </c>
      <c r="D89" s="10">
        <v>519.33000000000004</v>
      </c>
      <c r="E89" s="10">
        <v>45.53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14</v>
      </c>
      <c r="D90" s="10">
        <v>103.13</v>
      </c>
      <c r="E90" s="10">
        <v>142.35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36</v>
      </c>
      <c r="D91" s="10">
        <v>4.2</v>
      </c>
      <c r="E91" s="10">
        <v>10.91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14</v>
      </c>
      <c r="D92" s="10">
        <v>555.08000000000004</v>
      </c>
      <c r="E92" s="10">
        <v>53.61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14</v>
      </c>
      <c r="D93" s="10">
        <v>85.76</v>
      </c>
      <c r="E93" s="10">
        <v>56.11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21</v>
      </c>
      <c r="C94" s="9" t="s">
        <v>14</v>
      </c>
      <c r="D94" s="10">
        <v>224.01</v>
      </c>
      <c r="E94" s="10">
        <v>14.46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14</v>
      </c>
      <c r="D95" s="10">
        <v>525.11</v>
      </c>
      <c r="E95" s="10">
        <v>43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14</v>
      </c>
      <c r="D96" s="10">
        <v>85.76</v>
      </c>
      <c r="E96" s="10">
        <v>86.93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14</v>
      </c>
      <c r="D97" s="10">
        <v>138.25</v>
      </c>
      <c r="E97" s="10">
        <v>242.51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200</v>
      </c>
      <c r="C98" s="9" t="s">
        <v>14</v>
      </c>
      <c r="D98" s="10">
        <v>1.62</v>
      </c>
      <c r="E98" s="10">
        <v>282.58999999999997</v>
      </c>
      <c r="F98" s="21"/>
      <c r="G98" s="17">
        <f t="shared" si="1"/>
        <v>0</v>
      </c>
    </row>
    <row r="99" spans="1:7" x14ac:dyDescent="0.25">
      <c r="A99" s="7" t="s">
        <v>201</v>
      </c>
      <c r="B99" s="8" t="s">
        <v>202</v>
      </c>
      <c r="C99" s="9" t="s">
        <v>14</v>
      </c>
      <c r="D99" s="10">
        <v>525.11</v>
      </c>
      <c r="E99" s="10">
        <v>236.94</v>
      </c>
      <c r="F99" s="21"/>
      <c r="G99" s="17">
        <f t="shared" si="1"/>
        <v>0</v>
      </c>
    </row>
    <row r="100" spans="1:7" x14ac:dyDescent="0.25">
      <c r="A100" s="7" t="s">
        <v>203</v>
      </c>
      <c r="B100" s="8" t="s">
        <v>204</v>
      </c>
      <c r="C100" s="9" t="s">
        <v>36</v>
      </c>
      <c r="D100" s="10">
        <v>50.6</v>
      </c>
      <c r="E100" s="10">
        <v>33.76</v>
      </c>
      <c r="F100" s="21"/>
      <c r="G100" s="17">
        <f t="shared" si="1"/>
        <v>0</v>
      </c>
    </row>
    <row r="101" spans="1:7" x14ac:dyDescent="0.25">
      <c r="A101" s="7" t="s">
        <v>205</v>
      </c>
      <c r="B101" s="8" t="s">
        <v>206</v>
      </c>
      <c r="C101" s="9" t="s">
        <v>36</v>
      </c>
      <c r="D101" s="10">
        <v>211</v>
      </c>
      <c r="E101" s="10">
        <v>29.26</v>
      </c>
      <c r="F101" s="21"/>
      <c r="G101" s="17">
        <f t="shared" si="1"/>
        <v>0</v>
      </c>
    </row>
    <row r="102" spans="1:7" x14ac:dyDescent="0.25">
      <c r="A102" s="7" t="s">
        <v>207</v>
      </c>
      <c r="B102" s="8" t="s">
        <v>208</v>
      </c>
      <c r="C102" s="9" t="s">
        <v>36</v>
      </c>
      <c r="D102" s="10">
        <v>7</v>
      </c>
      <c r="E102" s="10">
        <v>145.15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36</v>
      </c>
      <c r="D103" s="10">
        <v>3</v>
      </c>
      <c r="E103" s="10">
        <v>251.33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212</v>
      </c>
      <c r="C104" s="9" t="s">
        <v>36</v>
      </c>
      <c r="D104" s="10">
        <v>58</v>
      </c>
      <c r="E104" s="10">
        <v>119.43</v>
      </c>
      <c r="F104" s="21"/>
      <c r="G104" s="17">
        <f t="shared" si="1"/>
        <v>0</v>
      </c>
    </row>
    <row r="105" spans="1:7" x14ac:dyDescent="0.25">
      <c r="A105" s="7" t="s">
        <v>213</v>
      </c>
      <c r="B105" s="8" t="s">
        <v>214</v>
      </c>
      <c r="C105" s="9" t="s">
        <v>14</v>
      </c>
      <c r="D105" s="10">
        <v>78.12</v>
      </c>
      <c r="E105" s="10">
        <v>153.32</v>
      </c>
      <c r="F105" s="21"/>
      <c r="G105" s="17">
        <f t="shared" si="1"/>
        <v>0</v>
      </c>
    </row>
    <row r="106" spans="1:7" x14ac:dyDescent="0.25">
      <c r="A106" s="7" t="s">
        <v>215</v>
      </c>
      <c r="B106" s="8" t="s">
        <v>216</v>
      </c>
      <c r="C106" s="9" t="s">
        <v>14</v>
      </c>
      <c r="D106" s="10">
        <v>7.02</v>
      </c>
      <c r="E106" s="10">
        <v>215.25</v>
      </c>
      <c r="F106" s="21"/>
      <c r="G106" s="17">
        <f t="shared" si="1"/>
        <v>0</v>
      </c>
    </row>
    <row r="107" spans="1:7" x14ac:dyDescent="0.25">
      <c r="A107" s="7" t="s">
        <v>217</v>
      </c>
      <c r="B107" s="8" t="s">
        <v>218</v>
      </c>
      <c r="C107" s="9" t="s">
        <v>33</v>
      </c>
      <c r="D107" s="10">
        <v>6</v>
      </c>
      <c r="E107" s="10">
        <v>608.12</v>
      </c>
      <c r="F107" s="21"/>
      <c r="G107" s="17">
        <f t="shared" si="1"/>
        <v>0</v>
      </c>
    </row>
    <row r="108" spans="1:7" x14ac:dyDescent="0.25">
      <c r="A108" s="7" t="s">
        <v>219</v>
      </c>
      <c r="B108" s="8" t="s">
        <v>220</v>
      </c>
      <c r="C108" s="9" t="s">
        <v>14</v>
      </c>
      <c r="D108" s="10">
        <v>472.32</v>
      </c>
      <c r="E108" s="10">
        <v>25.68</v>
      </c>
      <c r="F108" s="21"/>
      <c r="G108" s="17">
        <f t="shared" si="1"/>
        <v>0</v>
      </c>
    </row>
    <row r="109" spans="1:7" x14ac:dyDescent="0.25">
      <c r="A109" s="7" t="s">
        <v>221</v>
      </c>
      <c r="B109" s="8" t="s">
        <v>222</v>
      </c>
      <c r="C109" s="9" t="s">
        <v>14</v>
      </c>
      <c r="D109" s="10">
        <v>85.76</v>
      </c>
      <c r="E109" s="10">
        <v>35.97</v>
      </c>
      <c r="F109" s="21"/>
      <c r="G109" s="17">
        <f t="shared" si="1"/>
        <v>0</v>
      </c>
    </row>
    <row r="110" spans="1:7" x14ac:dyDescent="0.25">
      <c r="A110" s="7" t="s">
        <v>223</v>
      </c>
      <c r="B110" s="8" t="s">
        <v>224</v>
      </c>
      <c r="C110" s="9" t="s">
        <v>14</v>
      </c>
      <c r="D110" s="10">
        <v>27.8</v>
      </c>
      <c r="E110" s="10">
        <v>47.05</v>
      </c>
      <c r="F110" s="21"/>
      <c r="G110" s="17">
        <f t="shared" si="1"/>
        <v>0</v>
      </c>
    </row>
    <row r="111" spans="1:7" x14ac:dyDescent="0.25">
      <c r="A111" s="7" t="s">
        <v>225</v>
      </c>
      <c r="B111" s="8" t="s">
        <v>226</v>
      </c>
      <c r="C111" s="9" t="s">
        <v>14</v>
      </c>
      <c r="D111" s="10">
        <v>83.02</v>
      </c>
      <c r="E111" s="10">
        <v>83.65</v>
      </c>
      <c r="F111" s="21"/>
      <c r="G111" s="17">
        <f t="shared" si="1"/>
        <v>0</v>
      </c>
    </row>
    <row r="112" spans="1:7" x14ac:dyDescent="0.25">
      <c r="A112" s="7" t="s">
        <v>227</v>
      </c>
      <c r="B112" s="8" t="s">
        <v>228</v>
      </c>
      <c r="C112" s="9" t="s">
        <v>14</v>
      </c>
      <c r="D112" s="10">
        <v>82.8</v>
      </c>
      <c r="E112" s="10">
        <v>45.37</v>
      </c>
      <c r="F112" s="21"/>
      <c r="G112" s="17">
        <f t="shared" si="1"/>
        <v>0</v>
      </c>
    </row>
    <row r="113" spans="1:7" x14ac:dyDescent="0.25">
      <c r="A113" s="7" t="s">
        <v>229</v>
      </c>
      <c r="B113" s="8" t="s">
        <v>230</v>
      </c>
      <c r="C113" s="9" t="s">
        <v>14</v>
      </c>
      <c r="D113" s="10">
        <v>174.48</v>
      </c>
      <c r="E113" s="10">
        <v>52.23</v>
      </c>
      <c r="F113" s="21"/>
      <c r="G113" s="17">
        <f t="shared" si="1"/>
        <v>0</v>
      </c>
    </row>
    <row r="114" spans="1:7" x14ac:dyDescent="0.25">
      <c r="A114" s="7" t="s">
        <v>231</v>
      </c>
      <c r="B114" s="8" t="s">
        <v>232</v>
      </c>
      <c r="C114" s="9" t="s">
        <v>14</v>
      </c>
      <c r="D114" s="10">
        <v>174.48</v>
      </c>
      <c r="E114" s="10">
        <v>33.25</v>
      </c>
      <c r="F114" s="21"/>
      <c r="G114" s="17">
        <f t="shared" si="1"/>
        <v>0</v>
      </c>
    </row>
    <row r="115" spans="1:7" x14ac:dyDescent="0.25">
      <c r="A115" s="7" t="s">
        <v>233</v>
      </c>
      <c r="B115" s="8" t="s">
        <v>234</v>
      </c>
      <c r="C115" s="9" t="s">
        <v>14</v>
      </c>
      <c r="D115" s="10">
        <v>163.80000000000001</v>
      </c>
      <c r="E115" s="10">
        <v>9.33</v>
      </c>
      <c r="F115" s="21"/>
      <c r="G115" s="17">
        <f t="shared" si="1"/>
        <v>0</v>
      </c>
    </row>
    <row r="116" spans="1:7" x14ac:dyDescent="0.25">
      <c r="A116" s="7" t="s">
        <v>235</v>
      </c>
      <c r="B116" s="8" t="s">
        <v>236</v>
      </c>
      <c r="C116" s="9" t="s">
        <v>14</v>
      </c>
      <c r="D116" s="10">
        <v>163.80000000000001</v>
      </c>
      <c r="E116" s="10">
        <v>40.97</v>
      </c>
      <c r="F116" s="21"/>
      <c r="G116" s="17">
        <f t="shared" si="1"/>
        <v>0</v>
      </c>
    </row>
    <row r="117" spans="1:7" x14ac:dyDescent="0.25">
      <c r="A117" s="7" t="s">
        <v>237</v>
      </c>
      <c r="B117" s="8" t="s">
        <v>238</v>
      </c>
      <c r="C117" s="9" t="s">
        <v>14</v>
      </c>
      <c r="D117" s="10">
        <v>163.80000000000001</v>
      </c>
      <c r="E117" s="10">
        <v>83.32</v>
      </c>
      <c r="F117" s="21"/>
      <c r="G117" s="17">
        <f t="shared" si="1"/>
        <v>0</v>
      </c>
    </row>
    <row r="118" spans="1:7" x14ac:dyDescent="0.25">
      <c r="A118" s="7" t="s">
        <v>239</v>
      </c>
      <c r="B118" s="8" t="s">
        <v>240</v>
      </c>
      <c r="C118" s="9" t="s">
        <v>36</v>
      </c>
      <c r="D118" s="10">
        <v>157.1</v>
      </c>
      <c r="E118" s="10">
        <v>228.45</v>
      </c>
      <c r="F118" s="21"/>
      <c r="G118" s="17">
        <f t="shared" si="1"/>
        <v>0</v>
      </c>
    </row>
    <row r="119" spans="1:7" x14ac:dyDescent="0.25">
      <c r="A119" s="7" t="s">
        <v>241</v>
      </c>
      <c r="B119" s="8" t="s">
        <v>242</v>
      </c>
      <c r="C119" s="9" t="s">
        <v>36</v>
      </c>
      <c r="D119" s="10">
        <v>78.55</v>
      </c>
      <c r="E119" s="10">
        <v>197.68</v>
      </c>
      <c r="F119" s="21"/>
      <c r="G119" s="17">
        <f t="shared" si="1"/>
        <v>0</v>
      </c>
    </row>
    <row r="120" spans="1:7" x14ac:dyDescent="0.25">
      <c r="A120" s="7" t="s">
        <v>243</v>
      </c>
      <c r="B120" s="8" t="s">
        <v>244</v>
      </c>
      <c r="C120" s="9" t="s">
        <v>33</v>
      </c>
      <c r="D120" s="10">
        <v>1</v>
      </c>
      <c r="E120" s="10">
        <v>7097.72</v>
      </c>
      <c r="F120" s="21"/>
      <c r="G120" s="17">
        <f t="shared" si="1"/>
        <v>0</v>
      </c>
    </row>
    <row r="121" spans="1:7" x14ac:dyDescent="0.25">
      <c r="A121" s="7" t="s">
        <v>245</v>
      </c>
      <c r="B121" s="8" t="s">
        <v>246</v>
      </c>
      <c r="C121" s="9" t="s">
        <v>14</v>
      </c>
      <c r="D121" s="10">
        <v>47.17</v>
      </c>
      <c r="E121" s="10">
        <v>638.57000000000005</v>
      </c>
      <c r="F121" s="21"/>
      <c r="G121" s="17">
        <f t="shared" si="1"/>
        <v>0</v>
      </c>
    </row>
    <row r="122" spans="1:7" x14ac:dyDescent="0.25">
      <c r="A122" s="7" t="s">
        <v>247</v>
      </c>
      <c r="B122" s="8" t="s">
        <v>248</v>
      </c>
      <c r="C122" s="9" t="s">
        <v>36</v>
      </c>
      <c r="D122" s="10">
        <v>150</v>
      </c>
      <c r="E122" s="10">
        <v>131.25</v>
      </c>
      <c r="F122" s="21"/>
      <c r="G122" s="17">
        <f t="shared" si="1"/>
        <v>0</v>
      </c>
    </row>
    <row r="123" spans="1:7" x14ac:dyDescent="0.25">
      <c r="A123" s="7" t="s">
        <v>249</v>
      </c>
      <c r="B123" s="8" t="s">
        <v>250</v>
      </c>
      <c r="C123" s="9" t="s">
        <v>14</v>
      </c>
      <c r="D123" s="10">
        <v>64</v>
      </c>
      <c r="E123" s="10">
        <v>5.25</v>
      </c>
      <c r="F123" s="21"/>
      <c r="G123" s="17">
        <f t="shared" si="1"/>
        <v>0</v>
      </c>
    </row>
    <row r="124" spans="1:7" x14ac:dyDescent="0.25">
      <c r="A124" s="7" t="s">
        <v>251</v>
      </c>
      <c r="B124" s="8" t="s">
        <v>252</v>
      </c>
      <c r="C124" s="9" t="s">
        <v>14</v>
      </c>
      <c r="D124" s="10">
        <v>8</v>
      </c>
      <c r="E124" s="10">
        <v>533.98</v>
      </c>
      <c r="F124" s="21"/>
      <c r="G124" s="17">
        <f t="shared" si="1"/>
        <v>0</v>
      </c>
    </row>
    <row r="125" spans="1:7" x14ac:dyDescent="0.25">
      <c r="A125" s="7" t="s">
        <v>253</v>
      </c>
      <c r="B125" s="8" t="s">
        <v>254</v>
      </c>
      <c r="C125" s="9" t="s">
        <v>33</v>
      </c>
      <c r="D125" s="10">
        <v>56</v>
      </c>
      <c r="E125" s="10">
        <v>12.5</v>
      </c>
      <c r="F125" s="21"/>
      <c r="G125" s="17">
        <f t="shared" si="1"/>
        <v>0</v>
      </c>
    </row>
    <row r="126" spans="1:7" x14ac:dyDescent="0.25">
      <c r="A126" s="7" t="s">
        <v>255</v>
      </c>
      <c r="B126" s="8" t="s">
        <v>256</v>
      </c>
      <c r="C126" s="9" t="s">
        <v>33</v>
      </c>
      <c r="D126" s="10">
        <v>21</v>
      </c>
      <c r="E126" s="10">
        <v>6.25</v>
      </c>
      <c r="F126" s="21"/>
      <c r="G126" s="17">
        <f t="shared" si="1"/>
        <v>0</v>
      </c>
    </row>
    <row r="127" spans="1:7" x14ac:dyDescent="0.25">
      <c r="A127" s="7" t="s">
        <v>257</v>
      </c>
      <c r="B127" s="8" t="s">
        <v>258</v>
      </c>
      <c r="C127" s="9" t="s">
        <v>33</v>
      </c>
      <c r="D127" s="10">
        <v>7</v>
      </c>
      <c r="E127" s="10">
        <v>62.5</v>
      </c>
      <c r="F127" s="21"/>
      <c r="G127" s="17">
        <f t="shared" si="1"/>
        <v>0</v>
      </c>
    </row>
    <row r="128" spans="1:7" x14ac:dyDescent="0.25">
      <c r="A128" s="7" t="s">
        <v>259</v>
      </c>
      <c r="B128" s="8" t="s">
        <v>260</v>
      </c>
      <c r="C128" s="9" t="s">
        <v>33</v>
      </c>
      <c r="D128" s="10">
        <v>7</v>
      </c>
      <c r="E128" s="10">
        <v>15.62</v>
      </c>
      <c r="F128" s="21"/>
      <c r="G128" s="17">
        <f t="shared" si="1"/>
        <v>0</v>
      </c>
    </row>
    <row r="129" spans="1:7" x14ac:dyDescent="0.25">
      <c r="A129" s="7" t="s">
        <v>261</v>
      </c>
      <c r="B129" s="8" t="s">
        <v>262</v>
      </c>
      <c r="C129" s="9" t="s">
        <v>33</v>
      </c>
      <c r="D129" s="10">
        <v>2</v>
      </c>
      <c r="E129" s="10">
        <v>883.91</v>
      </c>
      <c r="F129" s="21"/>
      <c r="G129" s="17">
        <f t="shared" si="1"/>
        <v>0</v>
      </c>
    </row>
    <row r="130" spans="1:7" x14ac:dyDescent="0.25">
      <c r="A130" s="7" t="s">
        <v>263</v>
      </c>
      <c r="B130" s="8" t="s">
        <v>264</v>
      </c>
      <c r="C130" s="9" t="s">
        <v>14</v>
      </c>
      <c r="D130" s="10">
        <v>680.4</v>
      </c>
      <c r="E130" s="10">
        <v>19.22</v>
      </c>
      <c r="F130" s="21"/>
      <c r="G130" s="17">
        <f t="shared" si="1"/>
        <v>0</v>
      </c>
    </row>
    <row r="131" spans="1:7" x14ac:dyDescent="0.25">
      <c r="A131" s="7" t="s">
        <v>265</v>
      </c>
      <c r="B131" s="8" t="s">
        <v>266</v>
      </c>
      <c r="C131" s="9" t="s">
        <v>33</v>
      </c>
      <c r="D131" s="10">
        <v>10</v>
      </c>
      <c r="E131" s="10">
        <v>120.8</v>
      </c>
      <c r="F131" s="21"/>
      <c r="G131" s="17">
        <f t="shared" si="1"/>
        <v>0</v>
      </c>
    </row>
    <row r="132" spans="1:7" x14ac:dyDescent="0.25">
      <c r="A132" s="7" t="s">
        <v>267</v>
      </c>
      <c r="B132" s="8" t="s">
        <v>268</v>
      </c>
      <c r="C132" s="9" t="s">
        <v>33</v>
      </c>
      <c r="D132" s="10">
        <v>7</v>
      </c>
      <c r="E132" s="10">
        <v>123.97</v>
      </c>
      <c r="F132" s="21"/>
      <c r="G132" s="17">
        <f t="shared" si="1"/>
        <v>0</v>
      </c>
    </row>
    <row r="133" spans="1:7" x14ac:dyDescent="0.25">
      <c r="A133" s="7" t="s">
        <v>269</v>
      </c>
      <c r="B133" s="8" t="s">
        <v>270</v>
      </c>
      <c r="C133" s="9" t="s">
        <v>33</v>
      </c>
      <c r="D133" s="10">
        <v>3</v>
      </c>
      <c r="E133" s="10">
        <v>329.9</v>
      </c>
      <c r="F133" s="21"/>
      <c r="G133" s="17">
        <f t="shared" ref="G133:G135" si="2">TRUNC(F133*D133,2)</f>
        <v>0</v>
      </c>
    </row>
    <row r="134" spans="1:7" x14ac:dyDescent="0.25">
      <c r="A134" s="7" t="s">
        <v>271</v>
      </c>
      <c r="B134" s="8" t="s">
        <v>272</v>
      </c>
      <c r="C134" s="9" t="s">
        <v>33</v>
      </c>
      <c r="D134" s="10">
        <v>10</v>
      </c>
      <c r="E134" s="10">
        <v>254.78</v>
      </c>
      <c r="F134" s="21"/>
      <c r="G134" s="17">
        <f t="shared" si="2"/>
        <v>0</v>
      </c>
    </row>
    <row r="135" spans="1:7" x14ac:dyDescent="0.25">
      <c r="A135" s="7" t="s">
        <v>273</v>
      </c>
      <c r="B135" s="8" t="s">
        <v>274</v>
      </c>
      <c r="C135" s="9" t="s">
        <v>275</v>
      </c>
      <c r="D135" s="10">
        <v>3.33</v>
      </c>
      <c r="E135" s="10">
        <v>709.11</v>
      </c>
      <c r="F135" s="21"/>
      <c r="G135" s="17">
        <f t="shared" si="2"/>
        <v>0</v>
      </c>
    </row>
    <row r="136" spans="1:7" x14ac:dyDescent="0.25">
      <c r="A136" s="7"/>
      <c r="B136" s="8"/>
      <c r="C136" s="9"/>
      <c r="D136" s="10"/>
      <c r="E136" s="10"/>
      <c r="F136" s="11" t="s">
        <v>8</v>
      </c>
      <c r="G136" s="12">
        <f>SUM(G5:G135)</f>
        <v>0</v>
      </c>
    </row>
  </sheetData>
  <sheetProtection algorithmName="SHA-512" hashValue="/wX1iSm7hXr09P/5bL1/uEUfhsbEfeuqpssr2G4Hna+ybYUDFJy9/ICwWOZS1ImjB37tKuSX3ywximm0YGvcJA==" saltValue="WuleIIpN6/yUJCpTyPv0NQ==" spinCount="100000" sheet="1" objects="1" scenarios="1"/>
  <conditionalFormatting sqref="F5:F13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0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276</v>
      </c>
      <c r="B5" s="14" t="s">
        <v>277</v>
      </c>
      <c r="C5" s="15" t="s">
        <v>17</v>
      </c>
      <c r="D5" s="16">
        <v>310</v>
      </c>
      <c r="E5" s="16">
        <v>37.33</v>
      </c>
      <c r="F5" s="21"/>
      <c r="G5" s="17">
        <f t="shared" ref="G5:G29" si="0">TRUNC(F5*D5,2)</f>
        <v>0</v>
      </c>
    </row>
    <row r="6" spans="1:7" x14ac:dyDescent="0.25">
      <c r="A6" s="7" t="s">
        <v>278</v>
      </c>
      <c r="B6" s="8" t="s">
        <v>279</v>
      </c>
      <c r="C6" s="9" t="s">
        <v>280</v>
      </c>
      <c r="D6" s="10">
        <v>3100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281</v>
      </c>
      <c r="B7" s="8" t="s">
        <v>19</v>
      </c>
      <c r="C7" s="9" t="s">
        <v>14</v>
      </c>
      <c r="D7" s="10">
        <v>288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282</v>
      </c>
      <c r="B8" s="8" t="s">
        <v>283</v>
      </c>
      <c r="C8" s="9" t="s">
        <v>36</v>
      </c>
      <c r="D8" s="10">
        <v>220</v>
      </c>
      <c r="E8" s="10">
        <v>33.53</v>
      </c>
      <c r="F8" s="21"/>
      <c r="G8" s="17">
        <f t="shared" si="0"/>
        <v>0</v>
      </c>
    </row>
    <row r="9" spans="1:7" x14ac:dyDescent="0.25">
      <c r="A9" s="7" t="s">
        <v>284</v>
      </c>
      <c r="B9" s="8" t="s">
        <v>285</v>
      </c>
      <c r="C9" s="9" t="s">
        <v>275</v>
      </c>
      <c r="D9" s="10">
        <v>17.71</v>
      </c>
      <c r="E9" s="10">
        <v>709.11</v>
      </c>
      <c r="F9" s="21"/>
      <c r="G9" s="17">
        <f t="shared" si="0"/>
        <v>0</v>
      </c>
    </row>
    <row r="10" spans="1:7" x14ac:dyDescent="0.25">
      <c r="A10" s="7" t="s">
        <v>286</v>
      </c>
      <c r="B10" s="8" t="s">
        <v>287</v>
      </c>
      <c r="C10" s="9" t="s">
        <v>14</v>
      </c>
      <c r="D10" s="10">
        <v>84.8</v>
      </c>
      <c r="E10" s="10">
        <v>166.74</v>
      </c>
      <c r="F10" s="21"/>
      <c r="G10" s="17">
        <f t="shared" si="0"/>
        <v>0</v>
      </c>
    </row>
    <row r="11" spans="1:7" x14ac:dyDescent="0.25">
      <c r="A11" s="7" t="s">
        <v>288</v>
      </c>
      <c r="B11" s="8" t="s">
        <v>289</v>
      </c>
      <c r="C11" s="9" t="s">
        <v>36</v>
      </c>
      <c r="D11" s="10">
        <v>174</v>
      </c>
      <c r="E11" s="10">
        <v>135.86000000000001</v>
      </c>
      <c r="F11" s="21"/>
      <c r="G11" s="17">
        <f t="shared" si="0"/>
        <v>0</v>
      </c>
    </row>
    <row r="12" spans="1:7" x14ac:dyDescent="0.25">
      <c r="A12" s="7" t="s">
        <v>290</v>
      </c>
      <c r="B12" s="8" t="s">
        <v>291</v>
      </c>
      <c r="C12" s="9" t="s">
        <v>36</v>
      </c>
      <c r="D12" s="10">
        <v>40</v>
      </c>
      <c r="E12" s="10">
        <v>170.36</v>
      </c>
      <c r="F12" s="21"/>
      <c r="G12" s="17">
        <f t="shared" si="0"/>
        <v>0</v>
      </c>
    </row>
    <row r="13" spans="1:7" x14ac:dyDescent="0.25">
      <c r="A13" s="7" t="s">
        <v>97</v>
      </c>
      <c r="B13" s="8" t="s">
        <v>98</v>
      </c>
      <c r="C13" s="9" t="s">
        <v>36</v>
      </c>
      <c r="D13" s="10">
        <v>40</v>
      </c>
      <c r="E13" s="10">
        <v>44.56</v>
      </c>
      <c r="F13" s="21"/>
      <c r="G13" s="17">
        <f t="shared" si="0"/>
        <v>0</v>
      </c>
    </row>
    <row r="14" spans="1:7" x14ac:dyDescent="0.25">
      <c r="A14" s="7" t="s">
        <v>117</v>
      </c>
      <c r="B14" s="8" t="s">
        <v>118</v>
      </c>
      <c r="C14" s="9" t="s">
        <v>36</v>
      </c>
      <c r="D14" s="10">
        <v>40</v>
      </c>
      <c r="E14" s="10">
        <v>88.1</v>
      </c>
      <c r="F14" s="21"/>
      <c r="G14" s="17">
        <f t="shared" si="0"/>
        <v>0</v>
      </c>
    </row>
    <row r="15" spans="1:7" x14ac:dyDescent="0.25">
      <c r="A15" s="7" t="s">
        <v>292</v>
      </c>
      <c r="B15" s="8" t="s">
        <v>293</v>
      </c>
      <c r="C15" s="9" t="s">
        <v>36</v>
      </c>
      <c r="D15" s="10">
        <v>120</v>
      </c>
      <c r="E15" s="10">
        <v>44.53</v>
      </c>
      <c r="F15" s="21"/>
      <c r="G15" s="17">
        <f t="shared" si="0"/>
        <v>0</v>
      </c>
    </row>
    <row r="16" spans="1:7" x14ac:dyDescent="0.25">
      <c r="A16" s="7" t="s">
        <v>137</v>
      </c>
      <c r="B16" s="8" t="s">
        <v>138</v>
      </c>
      <c r="C16" s="9" t="s">
        <v>33</v>
      </c>
      <c r="D16" s="10">
        <v>1</v>
      </c>
      <c r="E16" s="10">
        <v>108.48</v>
      </c>
      <c r="F16" s="21"/>
      <c r="G16" s="17">
        <f t="shared" si="0"/>
        <v>0</v>
      </c>
    </row>
    <row r="17" spans="1:7" x14ac:dyDescent="0.25">
      <c r="A17" s="7" t="s">
        <v>294</v>
      </c>
      <c r="B17" s="8" t="s">
        <v>295</v>
      </c>
      <c r="C17" s="9" t="s">
        <v>36</v>
      </c>
      <c r="D17" s="10">
        <v>240</v>
      </c>
      <c r="E17" s="10">
        <v>6.2</v>
      </c>
      <c r="F17" s="21"/>
      <c r="G17" s="17">
        <f t="shared" si="0"/>
        <v>0</v>
      </c>
    </row>
    <row r="18" spans="1:7" x14ac:dyDescent="0.25">
      <c r="A18" s="7" t="s">
        <v>296</v>
      </c>
      <c r="B18" s="8" t="s">
        <v>297</v>
      </c>
      <c r="C18" s="9" t="s">
        <v>33</v>
      </c>
      <c r="D18" s="10">
        <v>2</v>
      </c>
      <c r="E18" s="10">
        <v>3566.89</v>
      </c>
      <c r="F18" s="21"/>
      <c r="G18" s="17">
        <f t="shared" si="0"/>
        <v>0</v>
      </c>
    </row>
    <row r="19" spans="1:7" x14ac:dyDescent="0.25">
      <c r="A19" s="7" t="s">
        <v>201</v>
      </c>
      <c r="B19" s="8" t="s">
        <v>202</v>
      </c>
      <c r="C19" s="9" t="s">
        <v>14</v>
      </c>
      <c r="D19" s="10">
        <v>288</v>
      </c>
      <c r="E19" s="10">
        <v>236.94</v>
      </c>
      <c r="F19" s="21"/>
      <c r="G19" s="17">
        <f t="shared" si="0"/>
        <v>0</v>
      </c>
    </row>
    <row r="20" spans="1:7" x14ac:dyDescent="0.25">
      <c r="A20" s="7" t="s">
        <v>205</v>
      </c>
      <c r="B20" s="8" t="s">
        <v>206</v>
      </c>
      <c r="C20" s="9" t="s">
        <v>36</v>
      </c>
      <c r="D20" s="10">
        <v>190</v>
      </c>
      <c r="E20" s="10">
        <v>29.26</v>
      </c>
      <c r="F20" s="21"/>
      <c r="G20" s="17">
        <f t="shared" si="0"/>
        <v>0</v>
      </c>
    </row>
    <row r="21" spans="1:7" x14ac:dyDescent="0.25">
      <c r="A21" s="7" t="s">
        <v>298</v>
      </c>
      <c r="B21" s="8" t="s">
        <v>299</v>
      </c>
      <c r="C21" s="9" t="s">
        <v>14</v>
      </c>
      <c r="D21" s="10">
        <v>288</v>
      </c>
      <c r="E21" s="10">
        <v>53.81</v>
      </c>
      <c r="F21" s="21"/>
      <c r="G21" s="17">
        <f t="shared" si="0"/>
        <v>0</v>
      </c>
    </row>
    <row r="22" spans="1:7" x14ac:dyDescent="0.25">
      <c r="A22" s="7" t="s">
        <v>300</v>
      </c>
      <c r="B22" s="8" t="s">
        <v>21</v>
      </c>
      <c r="C22" s="9" t="s">
        <v>14</v>
      </c>
      <c r="D22" s="10">
        <v>288</v>
      </c>
      <c r="E22" s="10">
        <v>14.46</v>
      </c>
      <c r="F22" s="21"/>
      <c r="G22" s="17">
        <f t="shared" si="0"/>
        <v>0</v>
      </c>
    </row>
    <row r="23" spans="1:7" x14ac:dyDescent="0.25">
      <c r="A23" s="7" t="s">
        <v>301</v>
      </c>
      <c r="B23" s="8" t="s">
        <v>302</v>
      </c>
      <c r="C23" s="9" t="s">
        <v>14</v>
      </c>
      <c r="D23" s="10">
        <v>288</v>
      </c>
      <c r="E23" s="10">
        <v>86.93</v>
      </c>
      <c r="F23" s="21"/>
      <c r="G23" s="17">
        <f t="shared" si="0"/>
        <v>0</v>
      </c>
    </row>
    <row r="24" spans="1:7" x14ac:dyDescent="0.25">
      <c r="A24" s="7" t="s">
        <v>303</v>
      </c>
      <c r="B24" s="8" t="s">
        <v>304</v>
      </c>
      <c r="C24" s="9" t="s">
        <v>14</v>
      </c>
      <c r="D24" s="10">
        <v>1600</v>
      </c>
      <c r="E24" s="10">
        <v>1.46</v>
      </c>
      <c r="F24" s="21"/>
      <c r="G24" s="17">
        <f t="shared" si="0"/>
        <v>0</v>
      </c>
    </row>
    <row r="25" spans="1:7" x14ac:dyDescent="0.25">
      <c r="A25" s="7" t="s">
        <v>241</v>
      </c>
      <c r="B25" s="8" t="s">
        <v>242</v>
      </c>
      <c r="C25" s="9" t="s">
        <v>36</v>
      </c>
      <c r="D25" s="10">
        <v>98.55</v>
      </c>
      <c r="E25" s="10">
        <v>197.68</v>
      </c>
      <c r="F25" s="21"/>
      <c r="G25" s="17">
        <f t="shared" si="0"/>
        <v>0</v>
      </c>
    </row>
    <row r="26" spans="1:7" x14ac:dyDescent="0.25">
      <c r="A26" s="7" t="s">
        <v>305</v>
      </c>
      <c r="B26" s="8" t="s">
        <v>306</v>
      </c>
      <c r="C26" s="9" t="s">
        <v>14</v>
      </c>
      <c r="D26" s="10">
        <v>150</v>
      </c>
      <c r="E26" s="10">
        <v>86.26</v>
      </c>
      <c r="F26" s="21"/>
      <c r="G26" s="17">
        <f t="shared" si="0"/>
        <v>0</v>
      </c>
    </row>
    <row r="27" spans="1:7" x14ac:dyDescent="0.25">
      <c r="A27" s="7" t="s">
        <v>307</v>
      </c>
      <c r="B27" s="8" t="s">
        <v>308</v>
      </c>
      <c r="C27" s="9" t="s">
        <v>17</v>
      </c>
      <c r="D27" s="10">
        <v>16</v>
      </c>
      <c r="E27" s="10">
        <v>280.45999999999998</v>
      </c>
      <c r="F27" s="21"/>
      <c r="G27" s="17">
        <f t="shared" si="0"/>
        <v>0</v>
      </c>
    </row>
    <row r="28" spans="1:7" x14ac:dyDescent="0.25">
      <c r="A28" s="7" t="s">
        <v>309</v>
      </c>
      <c r="B28" s="8" t="s">
        <v>310</v>
      </c>
      <c r="C28" s="9" t="s">
        <v>33</v>
      </c>
      <c r="D28" s="10">
        <v>6</v>
      </c>
      <c r="E28" s="10">
        <v>2041.04</v>
      </c>
      <c r="F28" s="21"/>
      <c r="G28" s="17">
        <f t="shared" si="0"/>
        <v>0</v>
      </c>
    </row>
    <row r="29" spans="1:7" x14ac:dyDescent="0.25">
      <c r="A29" s="7" t="s">
        <v>311</v>
      </c>
      <c r="B29" s="8" t="s">
        <v>312</v>
      </c>
      <c r="C29" s="9" t="s">
        <v>33</v>
      </c>
      <c r="D29" s="10">
        <v>3</v>
      </c>
      <c r="E29" s="10">
        <v>911.13</v>
      </c>
      <c r="F29" s="21"/>
      <c r="G29" s="17">
        <f t="shared" si="0"/>
        <v>0</v>
      </c>
    </row>
    <row r="30" spans="1:7" x14ac:dyDescent="0.25">
      <c r="A30" s="7"/>
      <c r="B30" s="8"/>
      <c r="C30" s="9"/>
      <c r="D30" s="10"/>
      <c r="E30" s="10"/>
      <c r="F30" s="11" t="s">
        <v>8</v>
      </c>
      <c r="G30" s="12">
        <f>SUM(G5:G29)</f>
        <v>0</v>
      </c>
    </row>
  </sheetData>
  <sheetProtection algorithmName="SHA-512" hashValue="NQL8AfqZQgtZMPAeNB5/slIxNmvhFeGOjTxwxnw0zJ/YYUbrA+llSj+SCDeadY8enxIWuULuut5cu/iBpOggkw==" saltValue="7g/tzityghmQvvD3TvC5zQ==" spinCount="100000" sheet="1" objects="1" scenarios="1"/>
  <conditionalFormatting sqref="F5:F2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9" xr:uid="{B849FADC-9359-484A-92A5-5F78519CBCFA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2026-01-08T10:56:40Z</dcterms:modified>
</cp:coreProperties>
</file>